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F8FF7392-B89D-4862-BCE5-5A0F4F3590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AC12" i="1"/>
  <c r="AF12" i="1" s="1"/>
  <c r="AG12" i="1" s="1"/>
  <c r="AH12" i="1" s="1"/>
  <c r="AJ12" i="1" s="1"/>
  <c r="AL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3" i="1" l="1"/>
  <c r="AH13" i="1" s="1"/>
  <c r="AJ13" i="1" s="1"/>
  <c r="AL13" i="1" s="1"/>
  <c r="AL16" i="1" s="1"/>
  <c r="AL17" i="1" s="1"/>
</calcChain>
</file>

<file path=xl/sharedStrings.xml><?xml version="1.0" encoding="utf-8"?>
<sst xmlns="http://schemas.openxmlformats.org/spreadsheetml/2006/main" count="87" uniqueCount="64">
  <si>
    <t xml:space="preserve"> ชื่อองค์กรปกครองส่วนท้องถิ่น ..... เทศบาลตำบลท่าช้าง .....</t>
  </si>
  <si>
    <t>ภ.ด.ส.7</t>
  </si>
  <si>
    <t>บริษัท โซลาร์ตรอน เอ็นเนอร์ยี 2 จำกัด    เลขที่ 1000/65 ม.66 ซ.67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</si>
  <si>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</si>
  <si>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</si>
  <si>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</si>
  <si>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</si>
  <si>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</si>
  <si>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</si>
  <si>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</si>
  <si>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</si>
  <si>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</si>
  <si>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</si>
  <si>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</si>
  <si>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</si>
  <si>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</si>
  <si>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</si>
  <si>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</si>
  <si>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</si>
  <si>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</si>
  <si>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</si>
  <si>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</si>
  <si>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</si>
  <si>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</si>
  <si>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</si>
  <si>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</si>
  <si>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</si>
  <si>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</si>
  <si>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</si>
  <si>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</si>
  <si>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</si>
  <si>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</si>
  <si>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</si>
  <si>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</si>
  <si>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</si>
  <si>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</si>
  <si>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</si>
  <si>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</si>
  <si>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</si>
  <si>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โซลาร์ตรอน เอ็นเนอร์ยี 2</t>
  </si>
  <si>
    <t>0105558000456</t>
  </si>
  <si>
    <t>บริษัท โซลาร์ตรอน เอ็นเนอร์ยี 2 จำกัด</t>
  </si>
  <si>
    <t>เลขที่ 1000/65 ม.66 ซ.67</t>
  </si>
  <si>
    <t>1665</t>
  </si>
  <si>
    <t>08E005</t>
  </si>
  <si>
    <t>โฉนด</t>
  </si>
  <si>
    <t>7204</t>
  </si>
  <si>
    <t>อื่นๆ</t>
  </si>
  <si>
    <t>1668</t>
  </si>
  <si>
    <t>08E008</t>
  </si>
  <si>
    <t>13971</t>
  </si>
  <si>
    <t>1669</t>
  </si>
  <si>
    <t>08E009</t>
  </si>
  <si>
    <t>1679</t>
  </si>
  <si>
    <t>1000/65 ม.66 ซ.67ท่าช้าง วิเศษชัยชาญ อ่างทอง</t>
  </si>
  <si>
    <t>08E009-B001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</si>
  <si>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</si>
  <si>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</si>
  <si>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</si>
  <si>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ออฟฟิต</t>
  </si>
  <si>
    <t>ใช้เอง-ที่อยู่อาศัย - หลังหลัก และ หลังอื่นๆอยู่บนพื้นที่เดียวกัน</t>
  </si>
  <si>
    <t>แผงโซล่า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</si>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</sst>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E14" sqref="AE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9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9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9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9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9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11</v>
      </c>
      <c r="K10" s="61">
        <v>1</v>
      </c>
      <c r="L10" s="62">
        <v>28</v>
      </c>
      <c r="M10" s="61" t="s">
        <v>47</v>
      </c>
      <c r="N10" s="65">
        <f>((J10*400)+(K10*100))+L10</f>
        <v>4528</v>
      </c>
      <c r="O10" s="65">
        <v>175</v>
      </c>
      <c r="P10" s="65">
        <f>N10*O10</f>
        <v>792400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792400</v>
      </c>
      <c r="AH10" s="65">
        <f t="shared" ref="AH10:AH15" si="0">AG10</f>
        <v>792400</v>
      </c>
      <c r="AI10" s="65">
        <v>0</v>
      </c>
      <c r="AJ10" s="65">
        <f t="shared" ref="AJ10:AJ15" si="1">IF((AI10-AH10) &gt; 1,0,IF((AI10-AH10)&lt;0,AH10-AI10,AI10-AH10))</f>
        <v>792400</v>
      </c>
      <c r="AK10" s="65">
        <v>0.3</v>
      </c>
      <c r="AL10" s="65">
        <f t="shared" ref="AL10:AL15" si="2">AJ10*(AK10/100)</f>
        <v>2377.2000000000003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2</v>
      </c>
      <c r="K11" s="61">
        <v>3</v>
      </c>
      <c r="L11" s="62">
        <v>82</v>
      </c>
      <c r="M11" s="61" t="s">
        <v>47</v>
      </c>
      <c r="N11" s="65">
        <f>((J11*400)+(K11*100))+L11</f>
        <v>1182</v>
      </c>
      <c r="O11" s="65">
        <v>150</v>
      </c>
      <c r="P11" s="65">
        <f>N11*O11</f>
        <v>177300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177300</v>
      </c>
      <c r="AH11" s="65">
        <f t="shared" si="0"/>
        <v>177300</v>
      </c>
      <c r="AI11" s="65">
        <v>0</v>
      </c>
      <c r="AJ11" s="65">
        <f t="shared" si="1"/>
        <v>177300</v>
      </c>
      <c r="AK11" s="65">
        <v>0.3</v>
      </c>
      <c r="AL11" s="65">
        <f t="shared" si="2"/>
        <v>531.9</v>
      </c>
    </row>
    <row r="12" spans="1:39" x14ac:dyDescent="0.35">
      <c r="A12" s="63" t="s">
        <v>39</v>
      </c>
      <c r="B12" s="64" t="s">
        <v>40</v>
      </c>
      <c r="C12" s="63" t="s">
        <v>41</v>
      </c>
      <c r="D12" s="63" t="s">
        <v>42</v>
      </c>
      <c r="E12" s="63">
        <v>3</v>
      </c>
      <c r="F12" s="63" t="s">
        <v>51</v>
      </c>
      <c r="G12" s="64" t="s">
        <v>52</v>
      </c>
      <c r="H12" s="61" t="s">
        <v>45</v>
      </c>
      <c r="I12" s="61" t="s">
        <v>53</v>
      </c>
      <c r="J12" s="61">
        <v>0</v>
      </c>
      <c r="K12" s="61">
        <v>0</v>
      </c>
      <c r="L12" s="62">
        <v>6</v>
      </c>
      <c r="M12" s="61" t="s">
        <v>47</v>
      </c>
      <c r="N12" s="65">
        <f>((J12*400)+(K12*100))+L12</f>
        <v>6</v>
      </c>
      <c r="O12" s="65">
        <v>225</v>
      </c>
      <c r="P12" s="65">
        <f>N12*O12</f>
        <v>1350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54</v>
      </c>
      <c r="V12" s="64" t="s">
        <v>55</v>
      </c>
      <c r="W12" s="61" t="s">
        <v>56</v>
      </c>
      <c r="X12" s="61" t="s">
        <v>57</v>
      </c>
      <c r="Y12" s="61" t="s">
        <v>58</v>
      </c>
      <c r="Z12" s="65">
        <v>24</v>
      </c>
      <c r="AA12" s="62">
        <v>100</v>
      </c>
      <c r="AB12" s="65">
        <v>6650</v>
      </c>
      <c r="AC12" s="65">
        <f>Z12*AB12</f>
        <v>159600</v>
      </c>
      <c r="AD12" s="63">
        <v>6</v>
      </c>
      <c r="AE12" s="63">
        <v>6</v>
      </c>
      <c r="AF12" s="65">
        <f>(AC12*(100-AE12))/100</f>
        <v>150024</v>
      </c>
      <c r="AG12" s="65">
        <f>AF12+P12</f>
        <v>151374</v>
      </c>
      <c r="AH12" s="65">
        <f t="shared" si="0"/>
        <v>151374</v>
      </c>
      <c r="AI12" s="65">
        <v>0</v>
      </c>
      <c r="AJ12" s="65">
        <f t="shared" si="1"/>
        <v>151374</v>
      </c>
      <c r="AK12" s="65">
        <v>0.3</v>
      </c>
      <c r="AL12" s="65">
        <f t="shared" si="2"/>
        <v>454.12200000000001</v>
      </c>
      <c r="AM12" s="11" t="s">
        <v>59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60</v>
      </c>
      <c r="Z13" s="65">
        <v>900</v>
      </c>
      <c r="AA13" s="62">
        <v>3750</v>
      </c>
      <c r="AB13" s="65">
        <v>6650</v>
      </c>
      <c r="AC13" s="65">
        <f>Z13*AB13</f>
        <v>5985000</v>
      </c>
      <c r="AD13" s="63">
        <v>6</v>
      </c>
      <c r="AE13" s="63">
        <v>6</v>
      </c>
      <c r="AF13" s="65">
        <f>(AC13*(100-AE13))/100</f>
        <v>5625900</v>
      </c>
      <c r="AG13" s="65">
        <f>AF13+P12</f>
        <v>5627250</v>
      </c>
      <c r="AH13" s="65">
        <f t="shared" si="0"/>
        <v>5627250</v>
      </c>
      <c r="AI13" s="65">
        <v>0</v>
      </c>
      <c r="AJ13" s="65">
        <f t="shared" si="1"/>
        <v>5627250</v>
      </c>
      <c r="AK13" s="65">
        <v>0.3</v>
      </c>
      <c r="AL13" s="65">
        <f t="shared" si="2"/>
        <v>16881.75</v>
      </c>
      <c r="AM13" s="11" t="s">
        <v>61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2</v>
      </c>
      <c r="L14" s="62">
        <v>25</v>
      </c>
      <c r="M14" s="61" t="s">
        <v>47</v>
      </c>
      <c r="N14" s="65">
        <f>((J14*400)+(K14*100))+L14</f>
        <v>225</v>
      </c>
      <c r="O14" s="65">
        <v>225</v>
      </c>
      <c r="P14" s="65">
        <f>N14*O14</f>
        <v>50625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50625</v>
      </c>
      <c r="AH14" s="65">
        <f t="shared" si="0"/>
        <v>50625</v>
      </c>
      <c r="AI14" s="65">
        <v>0</v>
      </c>
      <c r="AJ14" s="65">
        <f t="shared" si="1"/>
        <v>50625</v>
      </c>
      <c r="AK14" s="65">
        <v>0.3</v>
      </c>
      <c r="AL14" s="65">
        <f t="shared" si="2"/>
        <v>151.875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3</v>
      </c>
      <c r="K15" s="61">
        <v>1</v>
      </c>
      <c r="L15" s="62">
        <v>21</v>
      </c>
      <c r="M15" s="61" t="s">
        <v>47</v>
      </c>
      <c r="N15" s="65">
        <f>((J15*400)+(K15*100))+L15</f>
        <v>1321</v>
      </c>
      <c r="O15" s="65">
        <v>225</v>
      </c>
      <c r="P15" s="65">
        <f>N15*O15</f>
        <v>297225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>AF15+P15</f>
        <v>297225</v>
      </c>
      <c r="AH15" s="65">
        <f t="shared" si="0"/>
        <v>297225</v>
      </c>
      <c r="AI15" s="65">
        <v>0</v>
      </c>
      <c r="AJ15" s="65">
        <f t="shared" si="1"/>
        <v>297225</v>
      </c>
      <c r="AK15" s="65">
        <v>0.3</v>
      </c>
      <c r="AL15" s="65">
        <f t="shared" si="2"/>
        <v>891.67500000000007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SUM(AL10:AL15)</f>
        <v>21288.522000000001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63</v>
      </c>
      <c r="AL17" s="65">
        <f>FLOOR((AL16/100)*10,0.01)</f>
        <v>2128.85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2021-02-01T03:01:31Z</dcterms:modified>
  <cp:category/>
</cp:coreProperties>
</file>